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VVM\2-Vergaben\Vergaben ab 2026\Personalauswahlverfahren\1_Personalauswahlverfahren (298.996)\2. Vergabeunterlagen in Bearbeitung\"/>
    </mc:Choice>
  </mc:AlternateContent>
  <xr:revisionPtr revIDLastSave="0" documentId="13_ncr:1_{9E99944A-B982-447E-90D8-C3B013E86B4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eckblatt" sheetId="3" r:id="rId1"/>
    <sheet name="Preisblatt - Los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2" l="1"/>
  <c r="D8" i="2"/>
  <c r="E13" i="2"/>
  <c r="E8" i="2"/>
  <c r="E10" i="2" s="1"/>
</calcChain>
</file>

<file path=xl/sharedStrings.xml><?xml version="1.0" encoding="utf-8"?>
<sst xmlns="http://schemas.openxmlformats.org/spreadsheetml/2006/main" count="23" uniqueCount="20">
  <si>
    <t>Gesamt (netto)</t>
  </si>
  <si>
    <t>Gesamt (brutto)</t>
  </si>
  <si>
    <t>(Ort, Datum)</t>
  </si>
  <si>
    <t>(Name des Unternehmens)</t>
  </si>
  <si>
    <t>Dieses Dokument ist auch ohne Unterschrift gültig.</t>
  </si>
  <si>
    <t>gez.</t>
  </si>
  <si>
    <t>(Vorname, Nachname)</t>
  </si>
  <si>
    <t>In den folgenden Tabellen müssen die gelben Felder vom Bieter ausgefüllt werden.</t>
  </si>
  <si>
    <t xml:space="preserve">Preis pro Testung (netto)
</t>
  </si>
  <si>
    <t>Anzahl/max. Vertragslaufzeit (1+1 Jahr)</t>
  </si>
  <si>
    <t>Gesamtkosten (netto)</t>
  </si>
  <si>
    <t>Durchführung eines Verfahrens zur Erfassung der kognitiven Leistungsfähigkeit</t>
  </si>
  <si>
    <t>Paketpreis (netto)</t>
  </si>
  <si>
    <t>Preisblatt: Personalauswahlverfahren - Kognitive Leistungstests (Los 2)</t>
  </si>
  <si>
    <t xml:space="preserve"> Kognitive Leistungstests (Los 2)</t>
  </si>
  <si>
    <t>* Der Kombipreis kann optional angeboten werden. Anbieter, die nur ein Los anbieten, werden dadurch nicht benachteiligt. Die Bewertung der Angebote erfolgt auf Basis der Einzellos-Preise; der Kombipreis ist für eventuelle Rabattierungen bei Buchung beider Lose vorgesehen.</t>
  </si>
  <si>
    <r>
      <rPr>
        <b/>
        <sz val="11"/>
        <color rgb="FF004B6D"/>
        <rFont val="Calibri"/>
        <family val="2"/>
        <scheme val="minor"/>
      </rPr>
      <t>Kombipreis für Los 1</t>
    </r>
    <r>
      <rPr>
        <sz val="11"/>
        <color rgb="FF004B6D"/>
        <rFont val="Calibri"/>
        <family val="2"/>
        <scheme val="minor"/>
      </rPr>
      <t xml:space="preserve"> (Persönlichkeitsverfahren) und </t>
    </r>
    <r>
      <rPr>
        <b/>
        <sz val="11"/>
        <color rgb="FF004B6D"/>
        <rFont val="Calibri"/>
        <family val="2"/>
        <scheme val="minor"/>
      </rPr>
      <t xml:space="preserve">Los 2 </t>
    </r>
    <r>
      <rPr>
        <sz val="11"/>
        <color rgb="FF004B6D"/>
        <rFont val="Calibri"/>
        <family val="2"/>
        <scheme val="minor"/>
      </rPr>
      <t>(Kognitive Leistungstests) *</t>
    </r>
  </si>
  <si>
    <t>Wertungspreis für das Personalauswahlverfahren für max. 1 + 1 Jahre inkl. Verlängerung</t>
  </si>
  <si>
    <t>Einmalige Setupkosten inkludiert die Anbindung an 
P&amp;I LOGA Bewerber 3</t>
  </si>
  <si>
    <t xml:space="preserve">Die Preise werden für die gesamte mögliche Vertragslaufzeit (1 Jahr + ggf. möglicher Verlängerungsoption von 12 Monaten) kalkuliert. 
Es besteht kein Anspruch auf einen Mindestabruf.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</si>
</sst>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u/>
      <sz val="14"/>
      <color rgb="FF004B6D"/>
      <name val="Calibri"/>
      <family val="2"/>
      <scheme val="minor"/>
    </font>
    <font>
      <sz val="11"/>
      <color rgb="FF004B6D"/>
      <name val="Calibri"/>
      <family val="2"/>
      <scheme val="minor"/>
    </font>
    <font>
      <b/>
      <sz val="11"/>
      <color rgb="FF004B6D"/>
      <name val="Calibri"/>
      <family val="2"/>
      <scheme val="minor"/>
    </font>
    <font>
      <b/>
      <sz val="12"/>
      <color rgb="FF004B6D"/>
      <name val="Calibri"/>
      <family val="2"/>
      <scheme val="minor"/>
    </font>
    <font>
      <sz val="9"/>
      <color rgb="FF004B6D"/>
      <name val="Calibri"/>
      <family val="2"/>
    </font>
    <font>
      <sz val="10"/>
      <color rgb="FF004B6D"/>
      <name val="Calibri"/>
      <family val="2"/>
      <scheme val="minor"/>
    </font>
    <font>
      <sz val="8"/>
      <color rgb="FF004B6D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right"/>
    </xf>
    <xf numFmtId="164" fontId="4" fillId="0" borderId="3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vertical="top" wrapText="1" shrinkToFit="1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top" wrapText="1" shrinkToFit="1"/>
    </xf>
    <xf numFmtId="3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center" wrapText="1" shrinkToFit="1"/>
    </xf>
    <xf numFmtId="0" fontId="2" fillId="4" borderId="3" xfId="0" applyFont="1" applyFill="1" applyBorder="1" applyAlignment="1">
      <alignment vertical="top" wrapText="1" shrinkToFit="1"/>
    </xf>
    <xf numFmtId="0" fontId="2" fillId="0" borderId="10" xfId="0" applyFont="1" applyBorder="1" applyAlignment="1">
      <alignment vertical="top" wrapText="1" shrinkToFit="1"/>
    </xf>
    <xf numFmtId="3" fontId="2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4" borderId="4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vertical="top" wrapText="1" shrinkToFit="1"/>
    </xf>
    <xf numFmtId="0" fontId="3" fillId="0" borderId="6" xfId="0" applyFont="1" applyBorder="1" applyAlignment="1">
      <alignment vertical="top" wrapText="1" shrinkToFit="1"/>
    </xf>
    <xf numFmtId="0" fontId="2" fillId="4" borderId="4" xfId="0" applyFont="1" applyFill="1" applyBorder="1" applyAlignment="1">
      <alignment vertical="top" wrapText="1" shrinkToFit="1"/>
    </xf>
    <xf numFmtId="164" fontId="3" fillId="0" borderId="3" xfId="0" applyNumberFormat="1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2" borderId="11" xfId="0" applyNumberFormat="1" applyFont="1" applyFill="1" applyBorder="1" applyAlignment="1" applyProtection="1">
      <alignment horizontal="right" vertical="center"/>
      <protection locked="0"/>
    </xf>
    <xf numFmtId="164" fontId="2" fillId="2" borderId="10" xfId="0" applyNumberFormat="1" applyFont="1" applyFill="1" applyBorder="1" applyAlignment="1" applyProtection="1">
      <alignment horizontal="right" vertical="center"/>
      <protection locked="0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3" borderId="1" xfId="0" applyFont="1" applyFill="1" applyBorder="1" applyAlignment="1" applyProtection="1">
      <protection locked="0"/>
    </xf>
    <xf numFmtId="0" fontId="2" fillId="3" borderId="2" xfId="0" applyFont="1" applyFill="1" applyBorder="1" applyAlignment="1" applyProtection="1">
      <protection locked="0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4B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685801</xdr:colOff>
      <xdr:row>36</xdr:row>
      <xdr:rowOff>134326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302600B-DA91-C3C7-3774-51AD1ACF5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257800" cy="6992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96F1-176B-45AC-B7C5-5687BD6A675F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A8E4-9CD0-49C6-AE7A-A755549BB7A6}">
  <dimension ref="A1:E23"/>
  <sheetViews>
    <sheetView tabSelected="1" topLeftCell="A7" workbookViewId="0">
      <selection activeCell="A7" sqref="A1:XFD1048576"/>
    </sheetView>
  </sheetViews>
  <sheetFormatPr baseColWidth="10" defaultRowHeight="15" x14ac:dyDescent="0.25"/>
  <cols>
    <col min="1" max="1" width="46.7109375" customWidth="1"/>
    <col min="2" max="2" width="23.7109375" customWidth="1"/>
    <col min="3" max="3" width="18.7109375" customWidth="1"/>
    <col min="4" max="4" width="21.140625" customWidth="1"/>
    <col min="5" max="5" width="22.28515625" customWidth="1"/>
  </cols>
  <sheetData>
    <row r="1" spans="1:5" ht="18.75" x14ac:dyDescent="0.3">
      <c r="A1" s="1" t="s">
        <v>13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36" t="s">
        <v>7</v>
      </c>
      <c r="B3" s="36"/>
      <c r="C3" s="36"/>
      <c r="D3" s="36"/>
      <c r="E3" s="36"/>
    </row>
    <row r="4" spans="1:5" ht="15.75" thickBot="1" x14ac:dyDescent="0.3">
      <c r="A4" s="17"/>
      <c r="B4" s="17"/>
      <c r="C4" s="17"/>
      <c r="D4" s="17"/>
      <c r="E4" s="17"/>
    </row>
    <row r="5" spans="1:5" ht="34.5" customHeight="1" thickBot="1" x14ac:dyDescent="0.3">
      <c r="A5" s="37" t="s">
        <v>19</v>
      </c>
      <c r="B5" s="38"/>
      <c r="C5" s="38"/>
      <c r="D5" s="38"/>
      <c r="E5" s="39"/>
    </row>
    <row r="6" spans="1:5" ht="15.75" thickBot="1" x14ac:dyDescent="0.3">
      <c r="A6" s="2"/>
      <c r="B6" s="2"/>
      <c r="C6" s="2"/>
      <c r="D6" s="2"/>
      <c r="E6" s="2"/>
    </row>
    <row r="7" spans="1:5" ht="51.75" customHeight="1" thickBot="1" x14ac:dyDescent="0.3">
      <c r="A7" s="24" t="s">
        <v>14</v>
      </c>
      <c r="B7" s="25" t="s">
        <v>8</v>
      </c>
      <c r="C7" s="26" t="s">
        <v>9</v>
      </c>
      <c r="D7" s="26" t="s">
        <v>0</v>
      </c>
      <c r="E7" s="27" t="s">
        <v>1</v>
      </c>
    </row>
    <row r="8" spans="1:5" ht="34.5" customHeight="1" thickBot="1" x14ac:dyDescent="0.3">
      <c r="A8" s="21" t="s">
        <v>11</v>
      </c>
      <c r="B8" s="33">
        <v>0</v>
      </c>
      <c r="C8" s="22">
        <v>160</v>
      </c>
      <c r="D8" s="32">
        <f>B8*240</f>
        <v>0</v>
      </c>
      <c r="E8" s="23">
        <f>D8*1.19</f>
        <v>0</v>
      </c>
    </row>
    <row r="9" spans="1:5" ht="22.5" customHeight="1" thickBot="1" x14ac:dyDescent="0.3">
      <c r="A9" s="11"/>
      <c r="B9" s="12"/>
      <c r="C9" s="14"/>
      <c r="D9" s="15"/>
      <c r="E9" s="16"/>
    </row>
    <row r="10" spans="1:5" ht="25.5" customHeight="1" thickBot="1" x14ac:dyDescent="0.3">
      <c r="A10" s="42" t="s">
        <v>17</v>
      </c>
      <c r="B10" s="43"/>
      <c r="C10" s="43"/>
      <c r="D10" s="44"/>
      <c r="E10" s="8">
        <f>E8</f>
        <v>0</v>
      </c>
    </row>
    <row r="11" spans="1:5" ht="21.75" customHeight="1" thickBot="1" x14ac:dyDescent="0.3">
      <c r="A11" s="13"/>
      <c r="B11" s="12"/>
      <c r="C11" s="14"/>
      <c r="D11" s="15"/>
      <c r="E11" s="16"/>
    </row>
    <row r="12" spans="1:5" ht="46.5" customHeight="1" thickBot="1" x14ac:dyDescent="0.3">
      <c r="A12" s="19"/>
      <c r="B12" s="30" t="s">
        <v>12</v>
      </c>
      <c r="C12" s="26" t="s">
        <v>9</v>
      </c>
      <c r="D12" s="26" t="s">
        <v>0</v>
      </c>
      <c r="E12" s="27" t="s">
        <v>1</v>
      </c>
    </row>
    <row r="13" spans="1:5" ht="30.75" thickBot="1" x14ac:dyDescent="0.3">
      <c r="A13" s="20" t="s">
        <v>16</v>
      </c>
      <c r="B13" s="34">
        <v>0</v>
      </c>
      <c r="C13" s="22">
        <v>320</v>
      </c>
      <c r="D13" s="32">
        <f>B13*480</f>
        <v>0</v>
      </c>
      <c r="E13" s="23">
        <f>D13*1.19</f>
        <v>0</v>
      </c>
    </row>
    <row r="14" spans="1:5" ht="15.75" thickBot="1" x14ac:dyDescent="0.3">
      <c r="A14" s="11"/>
      <c r="B14" s="12"/>
      <c r="C14" s="14"/>
      <c r="D14" s="15"/>
      <c r="E14" s="16"/>
    </row>
    <row r="15" spans="1:5" ht="20.25" customHeight="1" thickBot="1" x14ac:dyDescent="0.3">
      <c r="A15" s="13"/>
      <c r="B15" s="29" t="s">
        <v>10</v>
      </c>
      <c r="C15" s="14"/>
      <c r="D15" s="15"/>
      <c r="E15" s="16"/>
    </row>
    <row r="16" spans="1:5" ht="32.25" customHeight="1" thickBot="1" x14ac:dyDescent="0.3">
      <c r="A16" s="28" t="s">
        <v>18</v>
      </c>
      <c r="B16" s="35">
        <v>0</v>
      </c>
      <c r="C16" s="14"/>
      <c r="D16" s="15"/>
      <c r="E16" s="16"/>
    </row>
    <row r="17" spans="1:5" x14ac:dyDescent="0.25">
      <c r="A17" s="13"/>
      <c r="B17" s="12"/>
      <c r="C17" s="14"/>
      <c r="D17" s="15"/>
      <c r="E17" s="16"/>
    </row>
    <row r="18" spans="1:5" ht="40.5" customHeight="1" x14ac:dyDescent="0.25">
      <c r="A18" s="45" t="s">
        <v>15</v>
      </c>
      <c r="B18" s="45"/>
      <c r="C18" s="31"/>
      <c r="D18" s="9"/>
      <c r="E18" s="10"/>
    </row>
    <row r="19" spans="1:5" ht="15.75" customHeight="1" x14ac:dyDescent="0.25">
      <c r="A19" s="18"/>
      <c r="B19" s="18"/>
      <c r="C19" s="9"/>
      <c r="D19" s="9"/>
      <c r="E19" s="10"/>
    </row>
    <row r="20" spans="1:5" x14ac:dyDescent="0.25">
      <c r="A20" s="40"/>
      <c r="B20" s="41"/>
      <c r="C20" s="3"/>
      <c r="D20" s="40"/>
      <c r="E20" s="41"/>
    </row>
    <row r="21" spans="1:5" x14ac:dyDescent="0.25">
      <c r="A21" s="2" t="s">
        <v>2</v>
      </c>
      <c r="B21" s="4"/>
      <c r="C21" s="4"/>
      <c r="D21" s="5" t="s">
        <v>3</v>
      </c>
      <c r="E21" s="4"/>
    </row>
    <row r="22" spans="1:5" x14ac:dyDescent="0.25">
      <c r="A22" s="6" t="s">
        <v>4</v>
      </c>
      <c r="B22" s="2"/>
      <c r="C22" s="7" t="s">
        <v>5</v>
      </c>
      <c r="D22" s="40"/>
      <c r="E22" s="41"/>
    </row>
    <row r="23" spans="1:5" x14ac:dyDescent="0.25">
      <c r="A23" s="2"/>
      <c r="B23" s="2"/>
      <c r="C23" s="3"/>
      <c r="D23" s="5" t="s">
        <v>6</v>
      </c>
      <c r="E23" s="2"/>
    </row>
  </sheetData>
  <sheetProtection algorithmName="SHA-512" hashValue="Pt12j6OHN8uEmHVvAuq/ctSRK535anMWeA92l9Z8QfYTCcSKylT8NOGXp3ikRtL4embrf0gDF1og8DXL5cSIZA==" saltValue="ozJMqwF5xlvy6fUS1XPUKQ==" spinCount="100000" sheet="1" objects="1" scenarios="1"/>
  <mergeCells count="7">
    <mergeCell ref="A3:E3"/>
    <mergeCell ref="A5:E5"/>
    <mergeCell ref="A20:B20"/>
    <mergeCell ref="D20:E20"/>
    <mergeCell ref="D22:E22"/>
    <mergeCell ref="A10:D10"/>
    <mergeCell ref="A18:B18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Preisblatt - Los 2</vt:lpstr>
    </vt:vector>
  </TitlesOfParts>
  <Company>MDK-Niedersachsen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Schildt, Axel</dc:creator>
  <cp:lastModifiedBy>Andrasik, Kareen</cp:lastModifiedBy>
  <cp:lastPrinted>2026-03-24T06:49:09Z</cp:lastPrinted>
  <dcterms:created xsi:type="dcterms:W3CDTF">2020-04-03T08:51:35Z</dcterms:created>
  <dcterms:modified xsi:type="dcterms:W3CDTF">2026-04-21T05:32:53Z</dcterms:modified>
</cp:coreProperties>
</file>